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yanjefe\Desktop\Pnatillas\"/>
    </mc:Choice>
  </mc:AlternateContent>
  <xr:revisionPtr revIDLastSave="0" documentId="13_ncr:1_{CCA107B6-4C06-4FC7-B0E0-BF0D2D6E002F}" xr6:coauthVersionLast="47" xr6:coauthVersionMax="47" xr10:uidLastSave="{00000000-0000-0000-0000-000000000000}"/>
  <bookViews>
    <workbookView xWindow="1725" yWindow="1725" windowWidth="16200" windowHeight="9270" xr2:uid="{00000000-000D-0000-FFFF-FFFF00000000}"/>
  </bookViews>
  <sheets>
    <sheet name="Hoja1" sheetId="1" r:id="rId1"/>
    <sheet name="Hoja2" sheetId="2" r:id="rId2"/>
  </sheets>
  <calcPr calcId="191029"/>
</workbook>
</file>

<file path=xl/calcChain.xml><?xml version="1.0" encoding="utf-8"?>
<calcChain xmlns="http://schemas.openxmlformats.org/spreadsheetml/2006/main">
  <c r="J11" i="2" l="1"/>
  <c r="I11" i="2"/>
  <c r="K11" i="2" s="1"/>
  <c r="J10" i="2"/>
  <c r="I10" i="2"/>
  <c r="K10" i="2" s="1"/>
  <c r="F10" i="2" s="1"/>
  <c r="J9" i="2"/>
  <c r="I9" i="2"/>
  <c r="K9" i="2" s="1"/>
  <c r="F9" i="2" s="1"/>
  <c r="J8" i="2"/>
  <c r="I8" i="2"/>
  <c r="K8" i="2" s="1"/>
  <c r="F8" i="2" s="1"/>
  <c r="J7" i="2"/>
  <c r="I7" i="2"/>
  <c r="K7" i="2" s="1"/>
  <c r="F7" i="2" s="1"/>
  <c r="J6" i="2"/>
  <c r="I6" i="2"/>
  <c r="K6" i="2" s="1"/>
  <c r="F6" i="2" s="1"/>
  <c r="J5" i="2"/>
  <c r="I5" i="2"/>
  <c r="K5" i="2" s="1"/>
  <c r="J4" i="2"/>
  <c r="I4" i="2"/>
  <c r="K4" i="2" s="1"/>
  <c r="F4" i="2" s="1"/>
  <c r="J3" i="2"/>
  <c r="I3" i="2"/>
  <c r="K3" i="2" s="1"/>
  <c r="F3" i="2" s="1"/>
  <c r="J2" i="2"/>
  <c r="I2" i="2"/>
  <c r="K2" i="2" s="1"/>
  <c r="F2" i="2" s="1"/>
  <c r="F5" i="2" l="1"/>
  <c r="F11" i="2"/>
</calcChain>
</file>

<file path=xl/sharedStrings.xml><?xml version="1.0" encoding="utf-8"?>
<sst xmlns="http://schemas.openxmlformats.org/spreadsheetml/2006/main" count="144" uniqueCount="63">
  <si>
    <t>CUENTA_CREDITO</t>
  </si>
  <si>
    <t>NOMBRE_BENEFICIARIO</t>
  </si>
  <si>
    <t>IDENTIFICACION_BENEFICIARIO</t>
  </si>
  <si>
    <t>FECHA</t>
  </si>
  <si>
    <t>VALOR_CREDITO</t>
  </si>
  <si>
    <t>NUMEROFACTURA</t>
  </si>
  <si>
    <t>VALORFACTURA</t>
  </si>
  <si>
    <t>IVA</t>
  </si>
  <si>
    <t>RETENCIONFUENTE</t>
  </si>
  <si>
    <t>RETENCIONIVA</t>
  </si>
  <si>
    <t>CODIGOEFI_CREDITO</t>
  </si>
  <si>
    <t>NOMBREEFI_CREDITO</t>
  </si>
  <si>
    <t>TIPO_CUENTA</t>
  </si>
  <si>
    <t>AH</t>
  </si>
  <si>
    <t>LARCO NARANJO JUAN CARLOS</t>
  </si>
  <si>
    <t>RECALDE ANDRADE MARIA GLADYS</t>
  </si>
  <si>
    <t>CARRANCO PEREZ EDILBERTO MARIANO</t>
  </si>
  <si>
    <t>VASQUEZ PLACENCIA SEGUNDO ARCENIO</t>
  </si>
  <si>
    <t>BELTRAN VILLEGAS MARIA LUISA</t>
  </si>
  <si>
    <t>VALLEJOS CELIN BLANCA CLAUDIA</t>
  </si>
  <si>
    <t>PERUGACHI NOQUEZ MARIA ROSARIO</t>
  </si>
  <si>
    <t>ANDRADE ANDRADE WILSON BOLIVAR</t>
  </si>
  <si>
    <t>ALBAN MORALES SILVIA AMELIA</t>
  </si>
  <si>
    <t xml:space="preserve">DE ARCOS HOLGADO JAIME </t>
  </si>
  <si>
    <t>1712384468</t>
  </si>
  <si>
    <t>1001398013</t>
  </si>
  <si>
    <t>1001560513</t>
  </si>
  <si>
    <t>1000362093</t>
  </si>
  <si>
    <t>1000700367</t>
  </si>
  <si>
    <t>1000354017</t>
  </si>
  <si>
    <t>1000168433</t>
  </si>
  <si>
    <t>1000759330</t>
  </si>
  <si>
    <t>1000790236</t>
  </si>
  <si>
    <t>1757342801</t>
  </si>
  <si>
    <t>2021-08-10</t>
  </si>
  <si>
    <t>002-001-1225</t>
  </si>
  <si>
    <t>002-001-1226</t>
  </si>
  <si>
    <t>002-001-1227</t>
  </si>
  <si>
    <t>002-001-1228</t>
  </si>
  <si>
    <t>002-001-1229</t>
  </si>
  <si>
    <t>002-001-1230</t>
  </si>
  <si>
    <t>002-001-1231</t>
  </si>
  <si>
    <t>002-001-1232</t>
  </si>
  <si>
    <t>002-001-1233</t>
  </si>
  <si>
    <t>002-001-1234</t>
  </si>
  <si>
    <t>COOP. ATUNTAQUI</t>
  </si>
  <si>
    <t>47700037</t>
  </si>
  <si>
    <t>1600212</t>
  </si>
  <si>
    <t>B. INTERNACIONAL</t>
  </si>
  <si>
    <t>CO</t>
  </si>
  <si>
    <t>1105224040</t>
  </si>
  <si>
    <t>2023-05-15</t>
  </si>
  <si>
    <t>59700003</t>
  </si>
  <si>
    <t>PADRE JULIAN LORENTE</t>
  </si>
  <si>
    <t>DANIEL DEL CASTILLO</t>
  </si>
  <si>
    <t>4044141048</t>
  </si>
  <si>
    <t>402112966</t>
  </si>
  <si>
    <t>402115829</t>
  </si>
  <si>
    <t>4071100281</t>
  </si>
  <si>
    <t>402110373</t>
  </si>
  <si>
    <t>401110244</t>
  </si>
  <si>
    <t>ANDRAD WILSON BOLIVAR</t>
  </si>
  <si>
    <t>PERUGACHI MARIA ROSARIO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</si>
</sst>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FFFF"/>
      <name val="Verdana"/>
      <family val="2"/>
    </font>
    <font>
      <b/>
      <sz val="9"/>
      <color rgb="FFFFFFFF"/>
      <name val="Verdana"/>
      <family val="2"/>
      <charset val="134"/>
    </font>
    <font>
      <sz val="10"/>
      <color rgb="FF000000"/>
      <name val="Calibri"/>
      <family val="2"/>
      <charset val="134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3474"/>
        <bgColor indexed="64"/>
      </patternFill>
    </fill>
    <fill>
      <patternFill patternType="solid">
        <fgColor rgb="FF003474"/>
        <bgColor rgb="FF333399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4" borderId="0" xfId="0" applyFill="1"/>
    <xf numFmtId="49" fontId="0" fillId="4" borderId="0" xfId="0" applyNumberFormat="1" applyFill="1"/>
    <xf numFmtId="0" fontId="4" fillId="4" borderId="1" xfId="0" applyFont="1" applyFill="1" applyBorder="1" applyAlignment="1">
      <alignment vertical="top"/>
    </xf>
    <xf numFmtId="49" fontId="5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4" fontId="0" fillId="4" borderId="1" xfId="0" applyNumberFormat="1" applyFill="1" applyBorder="1" applyAlignment="1">
      <alignment vertical="top"/>
    </xf>
    <xf numFmtId="49" fontId="0" fillId="4" borderId="1" xfId="0" applyNumberFormat="1" applyFill="1" applyBorder="1" applyAlignment="1">
      <alignment horizontal="left" vertical="top"/>
    </xf>
    <xf numFmtId="1" fontId="0" fillId="4" borderId="1" xfId="0" applyNumberFormat="1" applyFill="1" applyBorder="1" applyAlignment="1">
      <alignment vertical="top"/>
    </xf>
    <xf numFmtId="49" fontId="7" fillId="4" borderId="1" xfId="0" applyNumberFormat="1" applyFont="1" applyFill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0" fillId="0" borderId="1" xfId="0" applyNumberFormat="1" applyBorder="1" applyAlignment="1">
      <alignment vertical="top"/>
    </xf>
    <xf numFmtId="49" fontId="8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right" vertical="top"/>
    </xf>
    <xf numFmtId="49" fontId="4" fillId="4" borderId="1" xfId="0" applyNumberFormat="1" applyFont="1" applyFill="1" applyBorder="1" applyAlignment="1">
      <alignment vertical="top"/>
    </xf>
    <xf numFmtId="49" fontId="4" fillId="4" borderId="1" xfId="0" applyNumberFormat="1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/>
    </xf>
    <xf numFmtId="49" fontId="3" fillId="4" borderId="1" xfId="0" applyNumberFormat="1" applyFont="1" applyFill="1" applyBorder="1" applyAlignment="1">
      <alignment vertical="top"/>
    </xf>
    <xf numFmtId="4" fontId="3" fillId="4" borderId="1" xfId="0" applyNumberFormat="1" applyFont="1" applyFill="1" applyBorder="1" applyAlignment="1">
      <alignment vertical="top"/>
    </xf>
    <xf numFmtId="49" fontId="3" fillId="4" borderId="1" xfId="0" applyNumberFormat="1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49" fontId="1" fillId="0" borderId="1" xfId="0" applyNumberFormat="1" applyFont="1" applyBorder="1" applyAlignment="1">
      <alignment vertical="top"/>
    </xf>
    <xf numFmtId="49" fontId="1" fillId="4" borderId="1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C4" sqref="C4"/>
    </sheetView>
  </sheetViews>
  <sheetFormatPr baseColWidth="10" defaultColWidth="11" defaultRowHeight="15"/>
  <cols>
    <col min="1" max="1" width="14" style="2" bestFit="1" customWidth="1"/>
    <col min="2" max="2" width="10.140625" style="2" bestFit="1" customWidth="1"/>
    <col min="3" max="3" width="37.85546875" style="2" bestFit="1" customWidth="1"/>
    <col min="4" max="4" width="18" style="2" bestFit="1" customWidth="1"/>
    <col min="5" max="5" width="10.42578125" style="2" bestFit="1" customWidth="1"/>
    <col min="6" max="6" width="10" style="1" customWidth="1"/>
    <col min="7" max="7" width="12.42578125" style="2" bestFit="1" customWidth="1"/>
    <col min="8" max="8" width="10.28515625" style="1" bestFit="1" customWidth="1"/>
    <col min="9" max="9" width="4.7109375" style="1" bestFit="1" customWidth="1"/>
    <col min="10" max="10" width="11.140625" style="1" bestFit="1" customWidth="1"/>
    <col min="11" max="11" width="9.42578125" style="1" bestFit="1" customWidth="1"/>
    <col min="12" max="12" width="12.42578125" style="1" bestFit="1" customWidth="1"/>
    <col min="13" max="13" width="23.85546875" style="1" bestFit="1" customWidth="1"/>
    <col min="14" max="16384" width="11" style="1"/>
  </cols>
  <sheetData>
    <row r="1" spans="1:13" ht="22.5">
      <c r="A1" s="4" t="s">
        <v>0</v>
      </c>
      <c r="B1" s="4" t="s">
        <v>12</v>
      </c>
      <c r="C1" s="4" t="s">
        <v>1</v>
      </c>
      <c r="D1" s="4" t="s">
        <v>2</v>
      </c>
      <c r="E1" s="4" t="s">
        <v>3</v>
      </c>
      <c r="F1" s="5" t="s">
        <v>4</v>
      </c>
      <c r="G1" s="4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6" t="s">
        <v>10</v>
      </c>
      <c r="M1" s="6" t="s">
        <v>11</v>
      </c>
    </row>
    <row r="2" spans="1:13">
      <c r="A2" s="25" t="s">
        <v>55</v>
      </c>
      <c r="B2" s="10" t="s">
        <v>13</v>
      </c>
      <c r="C2" s="24" t="s">
        <v>54</v>
      </c>
      <c r="D2" s="19" t="s">
        <v>50</v>
      </c>
      <c r="E2" s="20" t="s">
        <v>51</v>
      </c>
      <c r="F2" s="7">
        <v>5.04</v>
      </c>
      <c r="G2" s="15" t="s">
        <v>39</v>
      </c>
      <c r="H2" s="7">
        <v>5</v>
      </c>
      <c r="I2" s="21">
        <v>0.6</v>
      </c>
      <c r="J2" s="7">
        <v>0.22</v>
      </c>
      <c r="K2" s="7">
        <v>0.67</v>
      </c>
      <c r="L2" s="22" t="s">
        <v>52</v>
      </c>
      <c r="M2" s="23" t="s">
        <v>53</v>
      </c>
    </row>
    <row r="3" spans="1:13">
      <c r="A3" s="25" t="s">
        <v>56</v>
      </c>
      <c r="B3" s="10" t="s">
        <v>13</v>
      </c>
      <c r="C3" s="24" t="s">
        <v>54</v>
      </c>
      <c r="D3" s="18" t="s">
        <v>29</v>
      </c>
      <c r="E3" s="20" t="s">
        <v>51</v>
      </c>
      <c r="F3" s="7">
        <v>6.05</v>
      </c>
      <c r="G3" s="15" t="s">
        <v>40</v>
      </c>
      <c r="H3" s="7">
        <v>6</v>
      </c>
      <c r="I3" s="21">
        <v>0.72</v>
      </c>
      <c r="J3" s="7">
        <v>0</v>
      </c>
      <c r="K3" s="7">
        <v>0</v>
      </c>
      <c r="L3" s="8" t="s">
        <v>47</v>
      </c>
      <c r="M3" s="17" t="s">
        <v>48</v>
      </c>
    </row>
    <row r="4" spans="1:13">
      <c r="A4" s="25" t="s">
        <v>57</v>
      </c>
      <c r="B4" s="10" t="s">
        <v>13</v>
      </c>
      <c r="C4" s="12" t="s">
        <v>62</v>
      </c>
      <c r="D4" s="18" t="s">
        <v>30</v>
      </c>
      <c r="E4" s="20" t="s">
        <v>51</v>
      </c>
      <c r="F4" s="7">
        <v>7.06</v>
      </c>
      <c r="G4" s="15" t="s">
        <v>41</v>
      </c>
      <c r="H4" s="7">
        <v>7</v>
      </c>
      <c r="I4" s="7">
        <v>0.84</v>
      </c>
      <c r="J4" s="7">
        <v>0</v>
      </c>
      <c r="K4" s="7">
        <v>0</v>
      </c>
      <c r="L4" s="8" t="s">
        <v>47</v>
      </c>
      <c r="M4" s="17" t="s">
        <v>48</v>
      </c>
    </row>
    <row r="5" spans="1:13">
      <c r="A5" s="25" t="s">
        <v>58</v>
      </c>
      <c r="B5" s="10" t="s">
        <v>13</v>
      </c>
      <c r="C5" s="12" t="s">
        <v>61</v>
      </c>
      <c r="D5" s="19" t="s">
        <v>31</v>
      </c>
      <c r="E5" s="20" t="s">
        <v>51</v>
      </c>
      <c r="F5" s="7">
        <v>8.07</v>
      </c>
      <c r="G5" s="15" t="s">
        <v>42</v>
      </c>
      <c r="H5" s="7">
        <v>8</v>
      </c>
      <c r="I5" s="7">
        <v>0.96</v>
      </c>
      <c r="J5" s="7">
        <v>0</v>
      </c>
      <c r="K5" s="7">
        <v>0</v>
      </c>
      <c r="L5" s="8" t="s">
        <v>47</v>
      </c>
      <c r="M5" s="17" t="s">
        <v>48</v>
      </c>
    </row>
    <row r="6" spans="1:13">
      <c r="A6" s="25" t="s">
        <v>59</v>
      </c>
      <c r="B6" s="10" t="s">
        <v>13</v>
      </c>
      <c r="C6" s="24" t="s">
        <v>54</v>
      </c>
      <c r="D6" s="18" t="s">
        <v>32</v>
      </c>
      <c r="E6" s="20" t="s">
        <v>51</v>
      </c>
      <c r="F6" s="7">
        <v>9.08</v>
      </c>
      <c r="G6" s="15" t="s">
        <v>43</v>
      </c>
      <c r="H6" s="7">
        <v>9</v>
      </c>
      <c r="I6" s="7">
        <v>1.08</v>
      </c>
      <c r="J6" s="7">
        <v>0</v>
      </c>
      <c r="K6" s="7">
        <v>0</v>
      </c>
      <c r="L6" s="8" t="s">
        <v>47</v>
      </c>
      <c r="M6" s="17" t="s">
        <v>48</v>
      </c>
    </row>
    <row r="7" spans="1:13">
      <c r="A7" s="25" t="s">
        <v>60</v>
      </c>
      <c r="B7" s="10" t="s">
        <v>49</v>
      </c>
      <c r="C7" s="24" t="s">
        <v>23</v>
      </c>
      <c r="D7" s="19" t="s">
        <v>33</v>
      </c>
      <c r="E7" s="20" t="s">
        <v>51</v>
      </c>
      <c r="F7" s="7">
        <v>10.09</v>
      </c>
      <c r="G7" s="15" t="s">
        <v>44</v>
      </c>
      <c r="H7" s="7">
        <v>10</v>
      </c>
      <c r="I7" s="7">
        <v>1.2</v>
      </c>
      <c r="J7" s="7">
        <v>0</v>
      </c>
      <c r="K7" s="7">
        <v>0</v>
      </c>
      <c r="L7" s="8" t="s">
        <v>47</v>
      </c>
      <c r="M7" s="17" t="s">
        <v>48</v>
      </c>
    </row>
  </sheetData>
  <phoneticPr fontId="10" type="noConversion"/>
  <pageMargins left="0.7" right="0.7" top="0.75" bottom="0.75" header="0.3" footer="0.3"/>
  <pageSetup orientation="portrait" horizontalDpi="300" verticalDpi="300" r:id="rId1"/>
  <ignoredErrors>
    <ignoredError sqref="D2:D7 L2: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D354E-3D7E-4660-8706-BA9090B22130}">
  <dimension ref="A1:M11"/>
  <sheetViews>
    <sheetView workbookViewId="0">
      <selection activeCell="A6" sqref="A6"/>
    </sheetView>
  </sheetViews>
  <sheetFormatPr baseColWidth="10" defaultColWidth="11" defaultRowHeight="15"/>
  <cols>
    <col min="1" max="1" width="14" style="2" bestFit="1" customWidth="1"/>
    <col min="2" max="2" width="10.140625" style="2" bestFit="1" customWidth="1"/>
    <col min="3" max="3" width="37.85546875" style="2" bestFit="1" customWidth="1"/>
    <col min="4" max="4" width="18" style="2" bestFit="1" customWidth="1"/>
    <col min="5" max="5" width="10.42578125" style="2" bestFit="1" customWidth="1"/>
    <col min="6" max="6" width="10" style="1" customWidth="1"/>
    <col min="7" max="7" width="12.42578125" style="2" bestFit="1" customWidth="1"/>
    <col min="8" max="8" width="10.28515625" style="1" bestFit="1" customWidth="1"/>
    <col min="9" max="9" width="4.7109375" style="1" bestFit="1" customWidth="1"/>
    <col min="10" max="10" width="11.140625" style="1" bestFit="1" customWidth="1"/>
    <col min="11" max="11" width="9.42578125" style="1" bestFit="1" customWidth="1"/>
    <col min="12" max="12" width="12.42578125" style="1" bestFit="1" customWidth="1"/>
    <col min="13" max="13" width="23.85546875" style="1" bestFit="1" customWidth="1"/>
    <col min="14" max="16384" width="11" style="1"/>
  </cols>
  <sheetData>
    <row r="1" spans="1:13" ht="22.5">
      <c r="A1" s="4" t="s">
        <v>0</v>
      </c>
      <c r="B1" s="4" t="s">
        <v>12</v>
      </c>
      <c r="C1" s="4" t="s">
        <v>1</v>
      </c>
      <c r="D1" s="4" t="s">
        <v>2</v>
      </c>
      <c r="E1" s="4" t="s">
        <v>3</v>
      </c>
      <c r="F1" s="5" t="s">
        <v>4</v>
      </c>
      <c r="G1" s="4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6" t="s">
        <v>10</v>
      </c>
      <c r="M1" s="6" t="s">
        <v>11</v>
      </c>
    </row>
    <row r="2" spans="1:13">
      <c r="A2" s="9">
        <v>401110237413</v>
      </c>
      <c r="B2" s="10" t="s">
        <v>13</v>
      </c>
      <c r="C2" s="11" t="s">
        <v>14</v>
      </c>
      <c r="D2" s="13" t="s">
        <v>24</v>
      </c>
      <c r="E2" s="15" t="s">
        <v>34</v>
      </c>
      <c r="F2" s="7">
        <f>H2+I2-J2-K2</f>
        <v>1.0085</v>
      </c>
      <c r="G2" s="15" t="s">
        <v>35</v>
      </c>
      <c r="H2" s="7">
        <v>1</v>
      </c>
      <c r="I2" s="7">
        <f>H2*12%</f>
        <v>0.12</v>
      </c>
      <c r="J2" s="7">
        <f>H2*0.0275</f>
        <v>2.75E-2</v>
      </c>
      <c r="K2" s="7">
        <f>I2*0.7</f>
        <v>8.3999999999999991E-2</v>
      </c>
      <c r="L2" s="16" t="s">
        <v>46</v>
      </c>
      <c r="M2" s="3" t="s">
        <v>45</v>
      </c>
    </row>
    <row r="3" spans="1:13">
      <c r="A3" s="9">
        <v>401110225782</v>
      </c>
      <c r="B3" s="10" t="s">
        <v>13</v>
      </c>
      <c r="C3" s="11" t="s">
        <v>15</v>
      </c>
      <c r="D3" s="13" t="s">
        <v>25</v>
      </c>
      <c r="E3" s="15" t="s">
        <v>34</v>
      </c>
      <c r="F3" s="7">
        <f t="shared" ref="F3:F11" si="0">H3+I3-J3-K3</f>
        <v>2.0169999999999999</v>
      </c>
      <c r="G3" s="15" t="s">
        <v>36</v>
      </c>
      <c r="H3" s="7">
        <v>2</v>
      </c>
      <c r="I3" s="7">
        <f t="shared" ref="I3:I11" si="1">H3*12%</f>
        <v>0.24</v>
      </c>
      <c r="J3" s="7">
        <f t="shared" ref="J3:J11" si="2">H3*0.0275</f>
        <v>5.5E-2</v>
      </c>
      <c r="K3" s="7">
        <f t="shared" ref="K3:K11" si="3">I3*0.7</f>
        <v>0.16799999999999998</v>
      </c>
      <c r="L3" s="16" t="s">
        <v>46</v>
      </c>
      <c r="M3" s="3" t="s">
        <v>45</v>
      </c>
    </row>
    <row r="4" spans="1:13">
      <c r="A4" s="9">
        <v>406110000501</v>
      </c>
      <c r="B4" s="10" t="s">
        <v>13</v>
      </c>
      <c r="C4" s="11" t="s">
        <v>16</v>
      </c>
      <c r="D4" s="13" t="s">
        <v>26</v>
      </c>
      <c r="E4" s="15" t="s">
        <v>34</v>
      </c>
      <c r="F4" s="7">
        <f t="shared" si="0"/>
        <v>3.0255000000000001</v>
      </c>
      <c r="G4" s="15" t="s">
        <v>37</v>
      </c>
      <c r="H4" s="7">
        <v>3</v>
      </c>
      <c r="I4" s="7">
        <f t="shared" si="1"/>
        <v>0.36</v>
      </c>
      <c r="J4" s="7">
        <f t="shared" si="2"/>
        <v>8.2500000000000004E-2</v>
      </c>
      <c r="K4" s="7">
        <f t="shared" si="3"/>
        <v>0.252</v>
      </c>
      <c r="L4" s="16" t="s">
        <v>46</v>
      </c>
      <c r="M4" s="3" t="s">
        <v>45</v>
      </c>
    </row>
    <row r="5" spans="1:13">
      <c r="A5" s="9">
        <v>402110069968</v>
      </c>
      <c r="B5" s="10" t="s">
        <v>13</v>
      </c>
      <c r="C5" s="12" t="s">
        <v>17</v>
      </c>
      <c r="D5" s="13" t="s">
        <v>27</v>
      </c>
      <c r="E5" s="15" t="s">
        <v>34</v>
      </c>
      <c r="F5" s="7">
        <f t="shared" si="0"/>
        <v>4.0339999999999998</v>
      </c>
      <c r="G5" s="15" t="s">
        <v>38</v>
      </c>
      <c r="H5" s="7">
        <v>4</v>
      </c>
      <c r="I5" s="7">
        <f t="shared" si="1"/>
        <v>0.48</v>
      </c>
      <c r="J5" s="7">
        <f t="shared" si="2"/>
        <v>0.11</v>
      </c>
      <c r="K5" s="7">
        <f t="shared" si="3"/>
        <v>0.33599999999999997</v>
      </c>
      <c r="L5" s="16" t="s">
        <v>46</v>
      </c>
      <c r="M5" s="3" t="s">
        <v>45</v>
      </c>
    </row>
    <row r="6" spans="1:13">
      <c r="A6" s="9">
        <v>401110002155</v>
      </c>
      <c r="B6" s="10" t="s">
        <v>13</v>
      </c>
      <c r="C6" s="12" t="s">
        <v>18</v>
      </c>
      <c r="D6" s="14" t="s">
        <v>28</v>
      </c>
      <c r="E6" s="15" t="s">
        <v>34</v>
      </c>
      <c r="F6" s="7">
        <f t="shared" si="0"/>
        <v>5.0424999999999995</v>
      </c>
      <c r="G6" s="15" t="s">
        <v>39</v>
      </c>
      <c r="H6" s="7">
        <v>5</v>
      </c>
      <c r="I6" s="7">
        <f t="shared" si="1"/>
        <v>0.6</v>
      </c>
      <c r="J6" s="7">
        <f t="shared" si="2"/>
        <v>0.13750000000000001</v>
      </c>
      <c r="K6" s="7">
        <f t="shared" si="3"/>
        <v>0.42</v>
      </c>
      <c r="L6" s="16" t="s">
        <v>46</v>
      </c>
      <c r="M6" s="3" t="s">
        <v>45</v>
      </c>
    </row>
    <row r="7" spans="1:13">
      <c r="A7" s="9">
        <v>402110512966</v>
      </c>
      <c r="B7" s="10" t="s">
        <v>13</v>
      </c>
      <c r="C7" s="12" t="s">
        <v>19</v>
      </c>
      <c r="D7" s="13" t="s">
        <v>29</v>
      </c>
      <c r="E7" s="15" t="s">
        <v>34</v>
      </c>
      <c r="F7" s="7">
        <f t="shared" si="0"/>
        <v>6.0510000000000002</v>
      </c>
      <c r="G7" s="15" t="s">
        <v>40</v>
      </c>
      <c r="H7" s="7">
        <v>6</v>
      </c>
      <c r="I7" s="7">
        <f t="shared" si="1"/>
        <v>0.72</v>
      </c>
      <c r="J7" s="7">
        <f t="shared" si="2"/>
        <v>0.16500000000000001</v>
      </c>
      <c r="K7" s="7">
        <f t="shared" si="3"/>
        <v>0.504</v>
      </c>
      <c r="L7" s="8" t="s">
        <v>47</v>
      </c>
      <c r="M7" s="17" t="s">
        <v>48</v>
      </c>
    </row>
    <row r="8" spans="1:13">
      <c r="A8" s="9">
        <v>402110305829</v>
      </c>
      <c r="B8" s="10" t="s">
        <v>13</v>
      </c>
      <c r="C8" s="12" t="s">
        <v>20</v>
      </c>
      <c r="D8" s="13" t="s">
        <v>30</v>
      </c>
      <c r="E8" s="15" t="s">
        <v>34</v>
      </c>
      <c r="F8" s="7">
        <f t="shared" si="0"/>
        <v>7.0594999999999999</v>
      </c>
      <c r="G8" s="15" t="s">
        <v>41</v>
      </c>
      <c r="H8" s="7">
        <v>7</v>
      </c>
      <c r="I8" s="7">
        <f t="shared" si="1"/>
        <v>0.84</v>
      </c>
      <c r="J8" s="7">
        <f t="shared" si="2"/>
        <v>0.1925</v>
      </c>
      <c r="K8" s="7">
        <f t="shared" si="3"/>
        <v>0.58799999999999997</v>
      </c>
      <c r="L8" s="8" t="s">
        <v>47</v>
      </c>
      <c r="M8" s="17" t="s">
        <v>48</v>
      </c>
    </row>
    <row r="9" spans="1:13">
      <c r="A9" s="9">
        <v>407110022981</v>
      </c>
      <c r="B9" s="10" t="s">
        <v>13</v>
      </c>
      <c r="C9" s="12" t="s">
        <v>21</v>
      </c>
      <c r="D9" s="14" t="s">
        <v>31</v>
      </c>
      <c r="E9" s="15" t="s">
        <v>34</v>
      </c>
      <c r="F9" s="7">
        <f t="shared" si="0"/>
        <v>8.0679999999999996</v>
      </c>
      <c r="G9" s="15" t="s">
        <v>42</v>
      </c>
      <c r="H9" s="7">
        <v>8</v>
      </c>
      <c r="I9" s="7">
        <f t="shared" si="1"/>
        <v>0.96</v>
      </c>
      <c r="J9" s="7">
        <f t="shared" si="2"/>
        <v>0.22</v>
      </c>
      <c r="K9" s="7">
        <f t="shared" si="3"/>
        <v>0.67199999999999993</v>
      </c>
      <c r="L9" s="8" t="s">
        <v>47</v>
      </c>
      <c r="M9" s="17" t="s">
        <v>48</v>
      </c>
    </row>
    <row r="10" spans="1:13">
      <c r="A10" s="9">
        <v>402110313073</v>
      </c>
      <c r="B10" s="10" t="s">
        <v>13</v>
      </c>
      <c r="C10" s="12" t="s">
        <v>22</v>
      </c>
      <c r="D10" s="13" t="s">
        <v>32</v>
      </c>
      <c r="E10" s="15" t="s">
        <v>34</v>
      </c>
      <c r="F10" s="7">
        <f t="shared" si="0"/>
        <v>9.0764999999999993</v>
      </c>
      <c r="G10" s="15" t="s">
        <v>43</v>
      </c>
      <c r="H10" s="7">
        <v>9</v>
      </c>
      <c r="I10" s="7">
        <f t="shared" si="1"/>
        <v>1.08</v>
      </c>
      <c r="J10" s="7">
        <f t="shared" si="2"/>
        <v>0.2475</v>
      </c>
      <c r="K10" s="7">
        <f t="shared" si="3"/>
        <v>0.75600000000000001</v>
      </c>
      <c r="L10" s="8" t="s">
        <v>47</v>
      </c>
      <c r="M10" s="17" t="s">
        <v>48</v>
      </c>
    </row>
    <row r="11" spans="1:13">
      <c r="A11" s="9">
        <v>401110240254</v>
      </c>
      <c r="B11" s="10" t="s">
        <v>13</v>
      </c>
      <c r="C11" s="11" t="s">
        <v>23</v>
      </c>
      <c r="D11" s="14" t="s">
        <v>33</v>
      </c>
      <c r="E11" s="15" t="s">
        <v>34</v>
      </c>
      <c r="F11" s="7">
        <f t="shared" si="0"/>
        <v>10.084999999999999</v>
      </c>
      <c r="G11" s="15" t="s">
        <v>44</v>
      </c>
      <c r="H11" s="7">
        <v>10</v>
      </c>
      <c r="I11" s="7">
        <f t="shared" si="1"/>
        <v>1.2</v>
      </c>
      <c r="J11" s="7">
        <f t="shared" si="2"/>
        <v>0.27500000000000002</v>
      </c>
      <c r="K11" s="7">
        <f t="shared" si="3"/>
        <v>0.84</v>
      </c>
      <c r="L11" s="8" t="s">
        <v>47</v>
      </c>
      <c r="M11" s="17" t="s">
        <v>48</v>
      </c>
    </row>
  </sheetData>
  <pageMargins left="0.7" right="0.7" top="0.75" bottom="0.75" header="0.3" footer="0.3"/>
  <ignoredErrors>
    <ignoredError sqref="D2:D11 L2:L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</dc:creator>
  <cp:lastModifiedBy>Richard Erraes</cp:lastModifiedBy>
  <dcterms:created xsi:type="dcterms:W3CDTF">2019-04-28T13:16:00Z</dcterms:created>
  <dcterms:modified xsi:type="dcterms:W3CDTF">2024-12-05T17:19:47Z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1033-11.1.0.8392</vt:lpwstr>
  </property>
</Properties>
</file>